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1" sheetId="1" r:id="rId1"/>
  </sheets>
  <externalReferences>
    <externalReference r:id="rId2"/>
  </externalReferences>
  <definedNames>
    <definedName name="Z_6E36EA37_049E_4FAE_B719_2847CD16F858_.wvu.Cols" localSheetId="0" hidden="1">'Елецкая 11'!#REF!,'Елецкая 11'!#REF!</definedName>
    <definedName name="Z_6E36EA37_049E_4FAE_B719_2847CD16F858_.wvu.Rows" localSheetId="0" hidden="1">'Елецкая 11'!$42:$45</definedName>
    <definedName name="Z_73C0D023_21BD_4441_8EFA_957546C15799_.wvu.Cols" localSheetId="0" hidden="1">'Елецкая 11'!#REF!,'Елецкая 11'!#REF!</definedName>
    <definedName name="Z_73C0D023_21BD_4441_8EFA_957546C15799_.wvu.Rows" localSheetId="0" hidden="1">'Елецкая 11'!$42:$45</definedName>
    <definedName name="_xlnm.Print_Area" localSheetId="0">'Елецкая 11'!$A$1:$G$60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<sst xmlns="http://schemas.openxmlformats.org/spreadsheetml/2006/main" count="62" uniqueCount="53">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</sst>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13">
          <cell r="W213">
            <v>34291.927213648756</v>
          </cell>
          <cell r="X213">
            <v>6911.9471230003528</v>
          </cell>
          <cell r="Y213">
            <v>54259.705799999996</v>
          </cell>
          <cell r="AA213">
            <v>0</v>
          </cell>
          <cell r="AI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X213">
            <v>95436.784181942247</v>
          </cell>
          <cell r="BB213">
            <v>1360.7374</v>
          </cell>
          <cell r="BC213">
            <v>0</v>
          </cell>
          <cell r="BD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CN213">
            <v>26459.590360411232</v>
          </cell>
          <cell r="CO213">
            <v>5441.5088069205613</v>
          </cell>
          <cell r="CP213">
            <v>1666.4595999999999</v>
          </cell>
          <cell r="DE213">
            <v>24287.046685670328</v>
          </cell>
          <cell r="DS213">
            <v>134598.77554066188</v>
          </cell>
          <cell r="DT213">
            <v>28342.218826542707</v>
          </cell>
          <cell r="DU213">
            <v>23442.319799999997</v>
          </cell>
          <cell r="EC213">
            <v>0</v>
          </cell>
          <cell r="EL213">
            <v>126297.39185289876</v>
          </cell>
          <cell r="EU213">
            <v>211366.74499634292</v>
          </cell>
          <cell r="EV213">
            <v>47304.341063098094</v>
          </cell>
          <cell r="EW213">
            <v>32.252400000000002</v>
          </cell>
          <cell r="FH213">
            <v>166673.84089376035</v>
          </cell>
          <cell r="FM213">
            <v>134244.49204410476</v>
          </cell>
          <cell r="FN213">
            <v>40407.587580021638</v>
          </cell>
          <cell r="FO213">
            <v>1.1096819050928994E-12</v>
          </cell>
          <cell r="FU213">
            <v>103194.31887013014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M52" sqref="M5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7.33203125" style="1" customWidth="1"/>
    <col min="9" max="9" width="11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73" t="s">
        <v>39</v>
      </c>
      <c r="G6" s="73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3361554.31</v>
      </c>
      <c r="F9" s="16">
        <f t="shared" ref="F9:G9" si="0">SUM(F10:F14)</f>
        <v>3409271.18</v>
      </c>
      <c r="G9" s="16">
        <f t="shared" si="0"/>
        <v>378262.99</v>
      </c>
    </row>
    <row r="10" spans="1:7" ht="13.2" customHeight="1" x14ac:dyDescent="0.3">
      <c r="A10" s="42" t="s">
        <v>9</v>
      </c>
      <c r="B10" s="43"/>
      <c r="C10" s="43"/>
      <c r="D10" s="44"/>
      <c r="E10" s="17">
        <v>1207425.57</v>
      </c>
      <c r="F10" s="17">
        <v>1254299.46</v>
      </c>
      <c r="G10" s="18">
        <v>217497.71</v>
      </c>
    </row>
    <row r="11" spans="1:7" ht="14.4" customHeight="1" x14ac:dyDescent="0.3">
      <c r="A11" s="42" t="s">
        <v>10</v>
      </c>
      <c r="B11" s="43"/>
      <c r="C11" s="43"/>
      <c r="D11" s="44"/>
      <c r="E11" s="17">
        <v>741884.09</v>
      </c>
      <c r="F11" s="17">
        <v>786185.85</v>
      </c>
      <c r="G11" s="18">
        <v>22685.56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206042.46</v>
      </c>
      <c r="F12" s="17">
        <v>190425.42</v>
      </c>
      <c r="G12" s="18">
        <v>15952.45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205133.36</v>
      </c>
      <c r="F13" s="17">
        <v>185017.52</v>
      </c>
      <c r="G13" s="18">
        <v>20637.939999999999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1001068.83</v>
      </c>
      <c r="F14" s="17">
        <v>993342.93</v>
      </c>
      <c r="G14" s="18">
        <v>101489.33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2132063.1800000002</v>
      </c>
      <c r="F15" s="16">
        <f t="shared" ref="F15:G15" si="1">SUM(F16:F19)</f>
        <v>1818215.73</v>
      </c>
      <c r="G15" s="16">
        <f t="shared" si="1"/>
        <v>203335.31</v>
      </c>
    </row>
    <row r="16" spans="1:7" ht="33.6" customHeight="1" x14ac:dyDescent="0.3">
      <c r="A16" s="48" t="s">
        <v>45</v>
      </c>
      <c r="B16" s="49"/>
      <c r="C16" s="49"/>
      <c r="D16" s="50"/>
      <c r="E16" s="17">
        <v>1914466.45</v>
      </c>
      <c r="F16" s="17">
        <v>1623849.32</v>
      </c>
      <c r="G16" s="18">
        <v>180104.99</v>
      </c>
    </row>
    <row r="17" spans="1:9" ht="15.6" x14ac:dyDescent="0.3">
      <c r="A17" s="35" t="s">
        <v>46</v>
      </c>
      <c r="B17" s="35"/>
      <c r="C17" s="35"/>
      <c r="D17" s="35"/>
      <c r="E17" s="17">
        <v>6847.25</v>
      </c>
      <c r="F17" s="17">
        <v>6148.26</v>
      </c>
      <c r="G17" s="18">
        <v>698.99</v>
      </c>
    </row>
    <row r="18" spans="1:9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48</v>
      </c>
      <c r="B19" s="35"/>
      <c r="C19" s="35"/>
      <c r="D19" s="35"/>
      <c r="E19" s="17">
        <v>210749.48</v>
      </c>
      <c r="F19" s="17">
        <v>188218.15</v>
      </c>
      <c r="G19" s="18">
        <v>22531.33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4" t="s">
        <v>44</v>
      </c>
      <c r="B24" s="34"/>
      <c r="C24" s="34"/>
      <c r="D24" s="34"/>
      <c r="E24" s="34"/>
      <c r="F24" s="17">
        <v>-2920925.9408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67">
        <f>SUM(F27:F31)</f>
        <v>190900.36431859137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68"/>
      <c r="I26" s="28"/>
    </row>
    <row r="27" spans="1:9" ht="15.6" hidden="1" x14ac:dyDescent="0.3">
      <c r="A27" s="64" t="s">
        <v>16</v>
      </c>
      <c r="B27" s="65"/>
      <c r="C27" s="65"/>
      <c r="D27" s="65"/>
      <c r="E27" s="66"/>
      <c r="F27" s="25">
        <f>'[1]свод за год'!W213</f>
        <v>34291.927213648756</v>
      </c>
      <c r="I27" s="28"/>
    </row>
    <row r="28" spans="1:9" ht="15.6" hidden="1" x14ac:dyDescent="0.3">
      <c r="A28" s="64" t="s">
        <v>31</v>
      </c>
      <c r="B28" s="65"/>
      <c r="C28" s="65"/>
      <c r="D28" s="65"/>
      <c r="E28" s="66"/>
      <c r="F28" s="25">
        <f>'[1]свод за год'!X213</f>
        <v>6911.9471230003528</v>
      </c>
      <c r="I28" s="28"/>
    </row>
    <row r="29" spans="1:9" ht="15.6" hidden="1" x14ac:dyDescent="0.3">
      <c r="A29" s="64" t="s">
        <v>18</v>
      </c>
      <c r="B29" s="65"/>
      <c r="C29" s="65"/>
      <c r="D29" s="65"/>
      <c r="E29" s="66"/>
      <c r="F29" s="25">
        <f>'[1]свод за год'!Y213</f>
        <v>54259.705799999996</v>
      </c>
      <c r="I29" s="28"/>
    </row>
    <row r="30" spans="1:9" ht="15.6" hidden="1" x14ac:dyDescent="0.3">
      <c r="A30" s="64" t="s">
        <v>19</v>
      </c>
      <c r="B30" s="65"/>
      <c r="C30" s="65"/>
      <c r="D30" s="65"/>
      <c r="E30" s="66"/>
      <c r="F30" s="25">
        <f>'[1]свод за год'!AA213+'[1]свод за год'!AI213+'[1]свод за год'!AL213+'[1]свод за год'!AO213+'[1]свод за год'!AP213+'[1]свод за год'!AQ213</f>
        <v>0</v>
      </c>
      <c r="I30" s="28"/>
    </row>
    <row r="31" spans="1:9" ht="36.75" hidden="1" customHeight="1" x14ac:dyDescent="0.3">
      <c r="A31" s="70" t="s">
        <v>32</v>
      </c>
      <c r="B31" s="71"/>
      <c r="C31" s="71"/>
      <c r="D31" s="71"/>
      <c r="E31" s="72"/>
      <c r="F31" s="25">
        <f>'[1]свод за год'!AX213</f>
        <v>95436.784181942247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67">
        <f>SUM(F34:F38)+309522.91</f>
        <v>680058.22147310548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68"/>
      <c r="I33" s="28"/>
    </row>
    <row r="34" spans="1:9" ht="15.6" hidden="1" x14ac:dyDescent="0.3">
      <c r="A34" s="69" t="s">
        <v>16</v>
      </c>
      <c r="B34" s="69"/>
      <c r="C34" s="69"/>
      <c r="D34" s="69"/>
      <c r="E34" s="69"/>
      <c r="F34" s="25">
        <f>'[1]свод за год'!CN213+'[1]свод за год'!DS213</f>
        <v>161058.36590107312</v>
      </c>
      <c r="I34" s="28"/>
    </row>
    <row r="35" spans="1:9" ht="15.6" hidden="1" x14ac:dyDescent="0.3">
      <c r="A35" s="69" t="s">
        <v>31</v>
      </c>
      <c r="B35" s="69"/>
      <c r="C35" s="69"/>
      <c r="D35" s="69"/>
      <c r="E35" s="69"/>
      <c r="F35" s="25">
        <f>'[1]свод за год'!CO213+'[1]свод за год'!DT213</f>
        <v>33783.72763346327</v>
      </c>
      <c r="I35" s="28"/>
    </row>
    <row r="36" spans="1:9" ht="15.6" hidden="1" x14ac:dyDescent="0.3">
      <c r="A36" s="69" t="s">
        <v>18</v>
      </c>
      <c r="B36" s="69"/>
      <c r="C36" s="69"/>
      <c r="D36" s="69"/>
      <c r="E36" s="69"/>
      <c r="F36" s="25">
        <f>'[1]свод за год'!CP213+'[1]свод за год'!DU213</f>
        <v>25108.779399999996</v>
      </c>
      <c r="I36" s="28"/>
    </row>
    <row r="37" spans="1:9" ht="15.6" hidden="1" x14ac:dyDescent="0.3">
      <c r="A37" s="69" t="s">
        <v>19</v>
      </c>
      <c r="B37" s="69"/>
      <c r="C37" s="69"/>
      <c r="D37" s="69"/>
      <c r="E37" s="69"/>
      <c r="F37" s="25">
        <f>'[1]свод за год'!AK213+'[1]свод за год'!AM213+'[1]свод за год'!AN213+'[1]свод за год'!BD213+'[1]свод за год'!EC213</f>
        <v>0</v>
      </c>
      <c r="I37" s="28"/>
    </row>
    <row r="38" spans="1:9" ht="39.75" hidden="1" customHeight="1" x14ac:dyDescent="0.3">
      <c r="A38" s="70" t="s">
        <v>34</v>
      </c>
      <c r="B38" s="83"/>
      <c r="C38" s="83"/>
      <c r="D38" s="83"/>
      <c r="E38" s="84"/>
      <c r="F38" s="25">
        <f>'[1]свод за год'!DE213+'[1]свод за год'!EL213</f>
        <v>150584.43853856908</v>
      </c>
      <c r="I38" s="28"/>
    </row>
    <row r="39" spans="1:9" ht="32.4" customHeight="1" x14ac:dyDescent="0.3">
      <c r="A39" s="76" t="s">
        <v>35</v>
      </c>
      <c r="B39" s="85"/>
      <c r="C39" s="85"/>
      <c r="D39" s="85"/>
      <c r="E39" s="86"/>
      <c r="F39" s="26">
        <f>SUM(F40:F48)+194668.16</f>
        <v>899252.47524745797</v>
      </c>
      <c r="I39" s="28"/>
    </row>
    <row r="40" spans="1:9" ht="15.6" hidden="1" customHeight="1" x14ac:dyDescent="0.3">
      <c r="A40" s="80" t="s">
        <v>20</v>
      </c>
      <c r="B40" s="81"/>
      <c r="C40" s="81"/>
      <c r="D40" s="81"/>
      <c r="E40" s="82"/>
      <c r="F40" s="25">
        <f>'[1]свод за год'!EU213+'[1]свод за год'!FM213</f>
        <v>345611.23704044765</v>
      </c>
      <c r="I40" s="28"/>
    </row>
    <row r="41" spans="1:9" ht="15.6" hidden="1" x14ac:dyDescent="0.3">
      <c r="A41" s="64" t="s">
        <v>31</v>
      </c>
      <c r="B41" s="65"/>
      <c r="C41" s="65"/>
      <c r="D41" s="65"/>
      <c r="E41" s="65"/>
      <c r="F41" s="25">
        <f>'[1]свод за год'!EV213+'[1]свод за год'!FN213</f>
        <v>87711.928643119725</v>
      </c>
      <c r="I41" s="28"/>
    </row>
    <row r="42" spans="1:9" ht="15.6" hidden="1" customHeight="1" x14ac:dyDescent="0.3">
      <c r="A42" s="69" t="s">
        <v>21</v>
      </c>
      <c r="B42" s="69"/>
      <c r="C42" s="69"/>
      <c r="D42" s="69"/>
      <c r="E42" s="64"/>
      <c r="F42" s="25"/>
      <c r="I42" s="28"/>
    </row>
    <row r="43" spans="1:9" ht="15.6" hidden="1" customHeight="1" x14ac:dyDescent="0.3">
      <c r="A43" s="64" t="s">
        <v>17</v>
      </c>
      <c r="B43" s="65"/>
      <c r="C43" s="65"/>
      <c r="D43" s="65"/>
      <c r="E43" s="65"/>
      <c r="F43" s="25"/>
      <c r="I43" s="28"/>
    </row>
    <row r="44" spans="1:9" ht="15.6" hidden="1" customHeight="1" x14ac:dyDescent="0.3">
      <c r="A44" s="69" t="s">
        <v>22</v>
      </c>
      <c r="B44" s="69"/>
      <c r="C44" s="69"/>
      <c r="D44" s="69"/>
      <c r="E44" s="64"/>
      <c r="F44" s="25"/>
      <c r="I44" s="28"/>
    </row>
    <row r="45" spans="1:9" ht="15.6" hidden="1" customHeight="1" x14ac:dyDescent="0.3">
      <c r="A45" s="64" t="s">
        <v>17</v>
      </c>
      <c r="B45" s="65"/>
      <c r="C45" s="65"/>
      <c r="D45" s="65"/>
      <c r="E45" s="65"/>
      <c r="F45" s="25"/>
      <c r="I45" s="28"/>
    </row>
    <row r="46" spans="1:9" ht="15.6" hidden="1" x14ac:dyDescent="0.3">
      <c r="A46" s="69" t="s">
        <v>18</v>
      </c>
      <c r="B46" s="69"/>
      <c r="C46" s="69"/>
      <c r="D46" s="69"/>
      <c r="E46" s="64"/>
      <c r="F46" s="25">
        <f>'[1]свод за год'!EW213+'[1]свод за год'!FO213</f>
        <v>32.25240000000111</v>
      </c>
      <c r="I46" s="28"/>
    </row>
    <row r="47" spans="1:9" ht="15.6" hidden="1" x14ac:dyDescent="0.3">
      <c r="A47" s="64" t="s">
        <v>19</v>
      </c>
      <c r="B47" s="65"/>
      <c r="C47" s="65"/>
      <c r="D47" s="65"/>
      <c r="E47" s="65"/>
      <c r="F47" s="25">
        <f>'[1]свод за год'!BB213+'[1]свод за год'!BC213+'[1]свод за год'!BN213+'[1]свод за год'!BO213+'[1]свод за год'!BP213+'[1]свод за год'!BQ213</f>
        <v>1360.7374</v>
      </c>
      <c r="I47" s="28"/>
    </row>
    <row r="48" spans="1:9" ht="43.5" hidden="1" customHeight="1" x14ac:dyDescent="0.3">
      <c r="A48" s="70" t="s">
        <v>36</v>
      </c>
      <c r="B48" s="83"/>
      <c r="C48" s="83"/>
      <c r="D48" s="83"/>
      <c r="E48" s="84"/>
      <c r="F48" s="25">
        <f>'[1]свод за год'!FH213+'[1]свод за год'!FU213</f>
        <v>269868.15976389049</v>
      </c>
      <c r="I48" s="28"/>
    </row>
    <row r="49" spans="1:12" ht="15.6" hidden="1" customHeight="1" x14ac:dyDescent="0.3">
      <c r="A49" s="76" t="s">
        <v>37</v>
      </c>
      <c r="B49" s="65"/>
      <c r="C49" s="65"/>
      <c r="D49" s="65"/>
      <c r="E49" s="66"/>
      <c r="F49" s="30"/>
      <c r="I49" s="28"/>
    </row>
    <row r="50" spans="1:12" ht="15.6" customHeight="1" x14ac:dyDescent="0.3">
      <c r="A50" s="77" t="s">
        <v>49</v>
      </c>
      <c r="B50" s="78"/>
      <c r="C50" s="78"/>
      <c r="D50" s="78"/>
      <c r="E50" s="79"/>
      <c r="F50" s="26">
        <f>F25+F32+F39+F49</f>
        <v>1770211.0610391549</v>
      </c>
      <c r="I50" s="28"/>
    </row>
    <row r="51" spans="1:12" ht="15.6" x14ac:dyDescent="0.3">
      <c r="A51" s="32" t="s">
        <v>50</v>
      </c>
      <c r="B51" s="31"/>
      <c r="C51" s="31"/>
      <c r="D51" s="31"/>
      <c r="E51" s="31"/>
      <c r="F51" s="26">
        <f>F52+F53+F54</f>
        <v>262612.55</v>
      </c>
      <c r="I51" s="28"/>
      <c r="K51" s="28"/>
      <c r="L51" s="28"/>
    </row>
    <row r="52" spans="1:12" ht="15.6" x14ac:dyDescent="0.3">
      <c r="A52" s="64" t="s">
        <v>23</v>
      </c>
      <c r="B52" s="65"/>
      <c r="C52" s="65"/>
      <c r="D52" s="65"/>
      <c r="E52" s="65"/>
      <c r="F52" s="25">
        <v>129490.12</v>
      </c>
      <c r="I52" s="28"/>
    </row>
    <row r="53" spans="1:12" ht="18" customHeight="1" x14ac:dyDescent="0.3">
      <c r="A53" s="64" t="s">
        <v>24</v>
      </c>
      <c r="B53" s="65"/>
      <c r="C53" s="65"/>
      <c r="D53" s="65"/>
      <c r="E53" s="65"/>
      <c r="F53" s="25">
        <v>133122.43</v>
      </c>
      <c r="I53" s="28"/>
    </row>
    <row r="54" spans="1:12" ht="15.6" hidden="1" x14ac:dyDescent="0.3">
      <c r="A54" s="80" t="s">
        <v>25</v>
      </c>
      <c r="B54" s="81"/>
      <c r="C54" s="81"/>
      <c r="D54" s="81"/>
      <c r="E54" s="82"/>
      <c r="F54" s="25">
        <v>0</v>
      </c>
      <c r="H54" s="28"/>
      <c r="I54" s="28"/>
    </row>
    <row r="55" spans="1:12" ht="15.6" x14ac:dyDescent="0.3">
      <c r="A55" s="74" t="s">
        <v>51</v>
      </c>
      <c r="B55" s="74"/>
      <c r="C55" s="74"/>
      <c r="D55" s="74"/>
      <c r="E55" s="74"/>
      <c r="F55" s="26">
        <f>F50+F51</f>
        <v>2032823.6110391549</v>
      </c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1914466.45</v>
      </c>
      <c r="H56" s="28"/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1623849.32</v>
      </c>
      <c r="H57" s="28"/>
      <c r="I57" s="28"/>
    </row>
    <row r="58" spans="1:12" ht="15.6" x14ac:dyDescent="0.3">
      <c r="A58" s="75" t="s">
        <v>28</v>
      </c>
      <c r="B58" s="75"/>
      <c r="C58" s="75"/>
      <c r="D58" s="75"/>
      <c r="E58" s="75"/>
      <c r="F58" s="26">
        <f>F24+F56-F55</f>
        <v>-3039283.101839155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57:E57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11</vt:lpstr>
      <vt:lpstr>'Елецкая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2018-04-02T11:12:01Z</cp:lastPrinted>
  <dcterms:created xsi:type="dcterms:W3CDTF">2013-05-24T09:13:10Z</dcterms:created>
  <dcterms:modified xsi:type="dcterms:W3CDTF">2018-04-11T11:47:43Z</dcterms:modified>
</cp:coreProperties>
</file>